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hydrometer" sheetId="1" r:id="rId1"/>
    <sheet name="graph" sheetId="2" r:id="rId2"/>
  </sheets>
  <calcPr calcId="124519" iterate="1"/>
</workbook>
</file>

<file path=xl/calcChain.xml><?xml version="1.0" encoding="utf-8"?>
<calcChain xmlns="http://schemas.openxmlformats.org/spreadsheetml/2006/main">
  <c r="O19" i="1"/>
  <c r="P19" s="1"/>
  <c r="Q19" s="1"/>
  <c r="O20"/>
  <c r="O21"/>
  <c r="O22"/>
  <c r="O23"/>
  <c r="P23" s="1"/>
  <c r="Q23" s="1"/>
  <c r="O24"/>
  <c r="O25"/>
  <c r="O26"/>
  <c r="P26" s="1"/>
  <c r="Q26" s="1"/>
  <c r="O27"/>
  <c r="O28"/>
  <c r="P28" s="1"/>
  <c r="Q28" s="1"/>
  <c r="O29"/>
  <c r="O30"/>
  <c r="O31"/>
  <c r="P20"/>
  <c r="Q20" s="1"/>
  <c r="P21"/>
  <c r="Q21" s="1"/>
  <c r="P22"/>
  <c r="Q22" s="1"/>
  <c r="P24"/>
  <c r="Q24" s="1"/>
  <c r="P25"/>
  <c r="Q25" s="1"/>
  <c r="P29"/>
  <c r="Q29" s="1"/>
  <c r="P30"/>
  <c r="Q30" s="1"/>
  <c r="P27"/>
  <c r="Q27" s="1"/>
  <c r="P31"/>
  <c r="M20"/>
  <c r="M21"/>
  <c r="M22"/>
  <c r="M23"/>
  <c r="M24"/>
  <c r="M25"/>
  <c r="M27"/>
  <c r="M28"/>
  <c r="M29"/>
  <c r="M30"/>
  <c r="M31"/>
  <c r="M19"/>
  <c r="J20"/>
  <c r="J21"/>
  <c r="J22"/>
  <c r="J23"/>
  <c r="J24"/>
  <c r="J25"/>
  <c r="J27"/>
  <c r="J28"/>
  <c r="J29"/>
  <c r="J30"/>
  <c r="J31"/>
  <c r="I31"/>
  <c r="I30"/>
  <c r="I29"/>
  <c r="I28"/>
  <c r="I27"/>
  <c r="I26"/>
  <c r="J26" s="1"/>
  <c r="M26" s="1"/>
  <c r="I25"/>
  <c r="I24"/>
  <c r="I23"/>
  <c r="I22"/>
  <c r="I21"/>
  <c r="I20"/>
  <c r="I19"/>
  <c r="J19" s="1"/>
  <c r="Q31" l="1"/>
</calcChain>
</file>

<file path=xl/sharedStrings.xml><?xml version="1.0" encoding="utf-8"?>
<sst xmlns="http://schemas.openxmlformats.org/spreadsheetml/2006/main" count="80" uniqueCount="80">
  <si>
    <t>Hydrometer Analysis</t>
  </si>
  <si>
    <t xml:space="preserve">Length of </t>
  </si>
  <si>
    <t>bulb, Lb (cm)=</t>
  </si>
  <si>
    <t>Specific Gravity</t>
  </si>
  <si>
    <t xml:space="preserve"> of soil=</t>
  </si>
  <si>
    <t>Internal Diameter</t>
  </si>
  <si>
    <t>of hydrometer jar=</t>
  </si>
  <si>
    <t>6 cm</t>
  </si>
  <si>
    <t>Meniscus Error,</t>
  </si>
  <si>
    <t>Cm=</t>
  </si>
  <si>
    <t>For R1=</t>
  </si>
  <si>
    <t>L1 (cm)=</t>
  </si>
  <si>
    <t>Weight of soil,</t>
  </si>
  <si>
    <t>Ws (gm)=</t>
  </si>
  <si>
    <t xml:space="preserve">Area of hydrometer </t>
  </si>
  <si>
    <t>jar, Aj (cm^2)=</t>
  </si>
  <si>
    <t>Zero Correction,</t>
  </si>
  <si>
    <t>Cz=</t>
  </si>
  <si>
    <t>For R2=</t>
  </si>
  <si>
    <t>L2 (cm)=</t>
  </si>
  <si>
    <t>% of passing #200</t>
  </si>
  <si>
    <t>sieve, P=</t>
  </si>
  <si>
    <t xml:space="preserve">Volume of </t>
  </si>
  <si>
    <t>bulb, Vb (cm^3)=</t>
  </si>
  <si>
    <t>Correction Factor</t>
  </si>
  <si>
    <t>for Sp. Gr., a=</t>
  </si>
  <si>
    <t>Date</t>
  </si>
  <si>
    <t>Clock Time</t>
  </si>
  <si>
    <t>Elapsed</t>
  </si>
  <si>
    <t>Actual Hydrometer</t>
  </si>
  <si>
    <t>Temp.</t>
  </si>
  <si>
    <t>Hydrometer reading corrected</t>
  </si>
  <si>
    <t>Effective depth</t>
  </si>
  <si>
    <t>Unit weight of water</t>
  </si>
  <si>
    <t>Viscosty</t>
  </si>
  <si>
    <t>Grain diameter</t>
  </si>
  <si>
    <t xml:space="preserve">Temperature Correction </t>
  </si>
  <si>
    <t>Corrected hydrometer</t>
  </si>
  <si>
    <t>%Finer (% of portion finer</t>
  </si>
  <si>
    <t>% Finer</t>
  </si>
  <si>
    <t>Time, t</t>
  </si>
  <si>
    <t>Reading</t>
  </si>
  <si>
    <t>only for meniscus</t>
  </si>
  <si>
    <t>L</t>
  </si>
  <si>
    <t>yw,</t>
  </si>
  <si>
    <t>of water</t>
  </si>
  <si>
    <t>D</t>
  </si>
  <si>
    <t>factor</t>
  </si>
  <si>
    <t>Reading,</t>
  </si>
  <si>
    <t xml:space="preserve"> than #200 sieve only)</t>
  </si>
  <si>
    <t>(combined)</t>
  </si>
  <si>
    <t>PM</t>
  </si>
  <si>
    <t>min</t>
  </si>
  <si>
    <t>R0</t>
  </si>
  <si>
    <r>
      <t>o</t>
    </r>
    <r>
      <rPr>
        <sz val="14"/>
        <color indexed="53"/>
        <rFont val="Arial"/>
        <family val="2"/>
      </rPr>
      <t>C</t>
    </r>
  </si>
  <si>
    <t>RL</t>
  </si>
  <si>
    <t>cm</t>
  </si>
  <si>
    <t>gm/cm^3</t>
  </si>
  <si>
    <t>poise</t>
  </si>
  <si>
    <t>mm</t>
  </si>
  <si>
    <r>
      <t>C</t>
    </r>
    <r>
      <rPr>
        <vertAlign val="subscript"/>
        <sz val="14"/>
        <color indexed="53"/>
        <rFont val="Arial"/>
        <family val="2"/>
      </rPr>
      <t>T</t>
    </r>
  </si>
  <si>
    <r>
      <t>R</t>
    </r>
    <r>
      <rPr>
        <vertAlign val="subscript"/>
        <sz val="14"/>
        <color indexed="53"/>
        <rFont val="Arial"/>
        <family val="2"/>
      </rPr>
      <t>c</t>
    </r>
  </si>
  <si>
    <t>N</t>
  </si>
  <si>
    <t>7.3.15</t>
  </si>
  <si>
    <t>7.3.16</t>
  </si>
  <si>
    <t>7.3.17</t>
  </si>
  <si>
    <t>7.3.18</t>
  </si>
  <si>
    <t>7.3.19</t>
  </si>
  <si>
    <t>7.3.20</t>
  </si>
  <si>
    <t>7.3.21</t>
  </si>
  <si>
    <t>7.3.22</t>
  </si>
  <si>
    <t>7.3.23</t>
  </si>
  <si>
    <t>7.3.24</t>
  </si>
  <si>
    <t>7.3.25</t>
  </si>
  <si>
    <t>7.3.26</t>
  </si>
  <si>
    <t>8.3.15</t>
  </si>
  <si>
    <t>L=16.62-.12RL</t>
  </si>
  <si>
    <t>For Vb:</t>
  </si>
  <si>
    <t>water reading=-2,</t>
  </si>
  <si>
    <t>reagent reading=2</t>
  </si>
</sst>
</file>

<file path=xl/styles.xml><?xml version="1.0" encoding="utf-8"?>
<styleSheet xmlns="http://schemas.openxmlformats.org/spreadsheetml/2006/main">
  <numFmts count="1">
    <numFmt numFmtId="164" formatCode="[$-409]h:mm\ AM/PM;@"/>
  </numFmts>
  <fonts count="21">
    <font>
      <sz val="11"/>
      <color theme="1"/>
      <name val="Calibri"/>
      <family val="2"/>
      <scheme val="minor"/>
    </font>
    <font>
      <sz val="18"/>
      <name val="Arial"/>
      <family val="2"/>
    </font>
    <font>
      <b/>
      <sz val="18"/>
      <color theme="7" tint="-0.499984740745262"/>
      <name val="Arial Black"/>
      <family val="2"/>
    </font>
    <font>
      <b/>
      <sz val="18"/>
      <color rgb="FFFF0000"/>
      <name val="Arial Black"/>
      <family val="2"/>
    </font>
    <font>
      <sz val="12"/>
      <color theme="4" tint="-0.249977111117893"/>
      <name val="Cambria"/>
      <family val="1"/>
      <scheme val="major"/>
    </font>
    <font>
      <sz val="12"/>
      <name val="Arial"/>
      <family val="2"/>
    </font>
    <font>
      <sz val="14"/>
      <color rgb="FFC00000"/>
      <name val="Times New Roman"/>
      <family val="1"/>
    </font>
    <font>
      <sz val="14"/>
      <color theme="9" tint="-0.249977111117893"/>
      <name val="Arial"/>
      <family val="2"/>
    </font>
    <font>
      <vertAlign val="superscript"/>
      <sz val="14"/>
      <color theme="9" tint="-0.249977111117893"/>
      <name val="Arial"/>
      <family val="2"/>
    </font>
    <font>
      <sz val="14"/>
      <color indexed="53"/>
      <name val="Arial"/>
      <family val="2"/>
    </font>
    <font>
      <vertAlign val="subscript"/>
      <sz val="14"/>
      <color indexed="53"/>
      <name val="Arial"/>
      <family val="2"/>
    </font>
    <font>
      <sz val="12"/>
      <color indexed="8"/>
      <name val="Arial"/>
      <family val="2"/>
    </font>
    <font>
      <vertAlign val="superscript"/>
      <sz val="12"/>
      <color indexed="8"/>
      <name val="Arial"/>
      <family val="2"/>
    </font>
    <font>
      <b/>
      <sz val="14"/>
      <color rgb="FF00B050"/>
      <name val="Arial"/>
      <family val="2"/>
    </font>
    <font>
      <b/>
      <sz val="14"/>
      <color rgb="FF00B050"/>
      <name val="Times New Roman"/>
      <family val="1"/>
    </font>
    <font>
      <sz val="12"/>
      <name val="Times New Roman"/>
      <family val="1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gray0625">
        <fgColor theme="3" tint="0.39994506668294322"/>
        <bgColor indexed="65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3" borderId="4" xfId="0" applyFill="1" applyBorder="1"/>
    <xf numFmtId="0" fontId="0" fillId="3" borderId="0" xfId="0" applyFill="1" applyBorder="1" applyAlignment="1">
      <alignment horizontal="center"/>
    </xf>
    <xf numFmtId="0" fontId="0" fillId="3" borderId="0" xfId="0" applyFill="1" applyBorder="1"/>
    <xf numFmtId="0" fontId="0" fillId="3" borderId="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/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/>
    </xf>
    <xf numFmtId="0" fontId="0" fillId="0" borderId="6" xfId="0" applyFill="1" applyBorder="1"/>
    <xf numFmtId="0" fontId="5" fillId="0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7" xfId="0" applyFont="1" applyBorder="1"/>
    <xf numFmtId="0" fontId="5" fillId="0" borderId="7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6" fillId="3" borderId="4" xfId="0" applyFont="1" applyFill="1" applyBorder="1"/>
    <xf numFmtId="0" fontId="6" fillId="3" borderId="0" xfId="0" applyFont="1" applyFill="1" applyBorder="1"/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7" fillId="3" borderId="4" xfId="0" applyFont="1" applyFill="1" applyBorder="1"/>
    <xf numFmtId="0" fontId="7" fillId="3" borderId="0" xfId="0" applyFont="1" applyFill="1" applyBorder="1"/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3" borderId="4" xfId="0" applyFont="1" applyFill="1" applyBorder="1"/>
    <xf numFmtId="0" fontId="13" fillId="3" borderId="5" xfId="0" applyFont="1" applyFill="1" applyBorder="1"/>
    <xf numFmtId="0" fontId="13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164" fontId="16" fillId="0" borderId="9" xfId="0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0" fillId="3" borderId="6" xfId="0" applyFill="1" applyBorder="1"/>
    <xf numFmtId="0" fontId="0" fillId="3" borderId="7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8" fillId="0" borderId="4" xfId="0" applyFont="1" applyBorder="1"/>
    <xf numFmtId="0" fontId="0" fillId="0" borderId="0" xfId="0" applyBorder="1"/>
    <xf numFmtId="0" fontId="19" fillId="0" borderId="0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0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180975</xdr:colOff>
      <xdr:row>23</xdr:row>
      <xdr:rowOff>185787</xdr:rowOff>
    </xdr:to>
    <xdr:pic>
      <xdr:nvPicPr>
        <xdr:cNvPr id="2" name="Picture 1" descr="h1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934575" cy="45672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S37"/>
  <sheetViews>
    <sheetView tabSelected="1" topLeftCell="C25" workbookViewId="0">
      <selection activeCell="H44" sqref="H44"/>
    </sheetView>
  </sheetViews>
  <sheetFormatPr defaultRowHeight="15"/>
  <cols>
    <col min="5" max="5" width="9.7109375" bestFit="1" customWidth="1"/>
  </cols>
  <sheetData>
    <row r="2" spans="2:19" ht="15.75" thickBot="1"/>
    <row r="3" spans="2:19" ht="27.75" thickTop="1">
      <c r="B3" s="1"/>
      <c r="C3" s="2"/>
      <c r="D3" s="2"/>
      <c r="E3" s="2"/>
      <c r="F3" s="2"/>
      <c r="G3" s="2"/>
      <c r="H3" s="3"/>
      <c r="I3" s="2"/>
      <c r="J3" s="4" t="s">
        <v>0</v>
      </c>
      <c r="K3" s="2"/>
      <c r="L3" s="2"/>
      <c r="M3" s="2"/>
      <c r="N3" s="2"/>
      <c r="O3" s="2"/>
      <c r="P3" s="2"/>
      <c r="Q3" s="5"/>
      <c r="R3" s="6"/>
      <c r="S3" s="7"/>
    </row>
    <row r="4" spans="2:19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/>
      <c r="R4" s="11"/>
      <c r="S4" s="12"/>
    </row>
    <row r="5" spans="2:19" ht="15.75" thickBot="1"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2"/>
    </row>
    <row r="6" spans="2:19" ht="16.5" thickTop="1">
      <c r="B6" s="13"/>
      <c r="C6" s="14" t="s">
        <v>1</v>
      </c>
      <c r="D6" s="14" t="s">
        <v>2</v>
      </c>
      <c r="E6" s="14">
        <v>17</v>
      </c>
      <c r="F6" s="15"/>
      <c r="G6" s="16"/>
      <c r="H6" s="14" t="s">
        <v>3</v>
      </c>
      <c r="I6" s="14" t="s">
        <v>4</v>
      </c>
      <c r="J6" s="15">
        <v>2.7</v>
      </c>
      <c r="K6" s="16"/>
      <c r="L6" s="14" t="s">
        <v>5</v>
      </c>
      <c r="M6" s="14" t="s">
        <v>6</v>
      </c>
      <c r="N6" s="15" t="s">
        <v>7</v>
      </c>
      <c r="O6" s="14"/>
      <c r="P6" s="14" t="s">
        <v>8</v>
      </c>
      <c r="Q6" s="14" t="s">
        <v>9</v>
      </c>
      <c r="R6" s="17">
        <v>0.5</v>
      </c>
      <c r="S6" s="18"/>
    </row>
    <row r="7" spans="2:19" ht="15.75">
      <c r="B7" s="19"/>
      <c r="C7" s="20"/>
      <c r="D7" s="20"/>
      <c r="E7" s="20"/>
      <c r="F7" s="21"/>
      <c r="G7" s="22"/>
      <c r="H7" s="20"/>
      <c r="I7" s="20"/>
      <c r="J7" s="21"/>
      <c r="K7" s="22"/>
      <c r="L7" s="20"/>
      <c r="M7" s="20"/>
      <c r="N7" s="21"/>
      <c r="O7" s="20"/>
      <c r="P7" s="20"/>
      <c r="Q7" s="23"/>
      <c r="R7" s="24"/>
      <c r="S7" s="25"/>
    </row>
    <row r="8" spans="2:19" ht="15.75">
      <c r="B8" s="19"/>
      <c r="C8" s="20" t="s">
        <v>10</v>
      </c>
      <c r="D8" s="20">
        <v>0</v>
      </c>
      <c r="E8" s="20" t="s">
        <v>11</v>
      </c>
      <c r="F8" s="21">
        <v>9</v>
      </c>
      <c r="G8" s="22"/>
      <c r="H8" s="20" t="s">
        <v>12</v>
      </c>
      <c r="I8" s="20" t="s">
        <v>13</v>
      </c>
      <c r="J8" s="21">
        <v>50</v>
      </c>
      <c r="K8" s="22"/>
      <c r="L8" s="20" t="s">
        <v>14</v>
      </c>
      <c r="M8" s="20" t="s">
        <v>15</v>
      </c>
      <c r="N8" s="21">
        <v>28.27</v>
      </c>
      <c r="O8" s="20"/>
      <c r="P8" s="20" t="s">
        <v>16</v>
      </c>
      <c r="Q8" s="20" t="s">
        <v>17</v>
      </c>
      <c r="R8" s="24">
        <v>4</v>
      </c>
      <c r="S8" s="25"/>
    </row>
    <row r="9" spans="2:19" ht="15.75">
      <c r="B9" s="19"/>
      <c r="C9" s="20"/>
      <c r="D9" s="20"/>
      <c r="E9" s="20"/>
      <c r="F9" s="21"/>
      <c r="G9" s="22"/>
      <c r="H9" s="20"/>
      <c r="I9" s="20"/>
      <c r="J9" s="21"/>
      <c r="K9" s="22"/>
      <c r="L9" s="20"/>
      <c r="M9" s="20"/>
      <c r="N9" s="21"/>
      <c r="O9" s="20"/>
      <c r="P9" s="20"/>
      <c r="Q9" s="23"/>
      <c r="R9" s="24"/>
      <c r="S9" s="25"/>
    </row>
    <row r="10" spans="2:19" ht="15.75">
      <c r="B10" s="19"/>
      <c r="C10" s="20" t="s">
        <v>18</v>
      </c>
      <c r="D10" s="20">
        <v>60</v>
      </c>
      <c r="E10" s="20" t="s">
        <v>19</v>
      </c>
      <c r="F10" s="21">
        <v>1.9</v>
      </c>
      <c r="G10" s="22"/>
      <c r="H10" s="20" t="s">
        <v>20</v>
      </c>
      <c r="I10" s="20" t="s">
        <v>21</v>
      </c>
      <c r="J10" s="26">
        <v>0.05</v>
      </c>
      <c r="K10" s="22"/>
      <c r="L10" s="20" t="s">
        <v>22</v>
      </c>
      <c r="M10" s="20" t="s">
        <v>23</v>
      </c>
      <c r="N10" s="21">
        <v>50</v>
      </c>
      <c r="O10" s="20"/>
      <c r="P10" s="20" t="s">
        <v>24</v>
      </c>
      <c r="Q10" s="20" t="s">
        <v>25</v>
      </c>
      <c r="R10" s="24">
        <v>0.9889</v>
      </c>
      <c r="S10" s="25"/>
    </row>
    <row r="11" spans="2:19" ht="16.5" thickBot="1">
      <c r="B11" s="27"/>
      <c r="C11" s="28"/>
      <c r="D11" s="29"/>
      <c r="E11" s="29"/>
      <c r="F11" s="30"/>
      <c r="G11" s="29"/>
      <c r="H11" s="29"/>
      <c r="I11" s="29"/>
      <c r="J11" s="30"/>
      <c r="K11" s="29"/>
      <c r="L11" s="29"/>
      <c r="M11" s="29"/>
      <c r="N11" s="30"/>
      <c r="O11" s="29"/>
      <c r="P11" s="29"/>
      <c r="Q11" s="31"/>
      <c r="R11" s="32"/>
      <c r="S11" s="33"/>
    </row>
    <row r="12" spans="2:19" ht="15.75" thickTop="1">
      <c r="B12" s="8"/>
      <c r="C12" s="9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5"/>
      <c r="R12" s="11"/>
      <c r="S12" s="12"/>
    </row>
    <row r="13" spans="2:19" ht="93.75">
      <c r="B13" s="36"/>
      <c r="C13" s="37"/>
      <c r="D13" s="38" t="s">
        <v>26</v>
      </c>
      <c r="E13" s="38" t="s">
        <v>27</v>
      </c>
      <c r="F13" s="39" t="s">
        <v>28</v>
      </c>
      <c r="G13" s="39" t="s">
        <v>29</v>
      </c>
      <c r="H13" s="39" t="s">
        <v>30</v>
      </c>
      <c r="I13" s="39" t="s">
        <v>31</v>
      </c>
      <c r="J13" s="39" t="s">
        <v>32</v>
      </c>
      <c r="K13" s="39" t="s">
        <v>33</v>
      </c>
      <c r="L13" s="39" t="s">
        <v>34</v>
      </c>
      <c r="M13" s="39" t="s">
        <v>35</v>
      </c>
      <c r="N13" s="39" t="s">
        <v>36</v>
      </c>
      <c r="O13" s="39" t="s">
        <v>37</v>
      </c>
      <c r="P13" s="39" t="s">
        <v>38</v>
      </c>
      <c r="Q13" s="39" t="s">
        <v>39</v>
      </c>
      <c r="R13" s="40"/>
      <c r="S13" s="41"/>
    </row>
    <row r="14" spans="2:19" ht="75">
      <c r="B14" s="36"/>
      <c r="C14" s="37"/>
      <c r="D14" s="38"/>
      <c r="E14" s="38"/>
      <c r="F14" s="39" t="s">
        <v>40</v>
      </c>
      <c r="G14" s="39" t="s">
        <v>41</v>
      </c>
      <c r="H14" s="42"/>
      <c r="I14" s="39" t="s">
        <v>42</v>
      </c>
      <c r="J14" s="39" t="s">
        <v>43</v>
      </c>
      <c r="K14" s="39" t="s">
        <v>44</v>
      </c>
      <c r="L14" s="39" t="s">
        <v>45</v>
      </c>
      <c r="M14" s="39" t="s">
        <v>46</v>
      </c>
      <c r="N14" s="39" t="s">
        <v>47</v>
      </c>
      <c r="O14" s="39" t="s">
        <v>48</v>
      </c>
      <c r="P14" s="39" t="s">
        <v>49</v>
      </c>
      <c r="Q14" s="39" t="s">
        <v>50</v>
      </c>
      <c r="R14" s="40"/>
      <c r="S14" s="41"/>
    </row>
    <row r="15" spans="2:19" ht="36">
      <c r="B15" s="43"/>
      <c r="C15" s="44"/>
      <c r="D15" s="45"/>
      <c r="E15" s="45" t="s">
        <v>51</v>
      </c>
      <c r="F15" s="46" t="s">
        <v>52</v>
      </c>
      <c r="G15" s="46" t="s">
        <v>53</v>
      </c>
      <c r="H15" s="47" t="s">
        <v>54</v>
      </c>
      <c r="I15" s="47" t="s">
        <v>55</v>
      </c>
      <c r="J15" s="46" t="s">
        <v>56</v>
      </c>
      <c r="K15" s="46" t="s">
        <v>57</v>
      </c>
      <c r="L15" s="46" t="s">
        <v>58</v>
      </c>
      <c r="M15" s="46" t="s">
        <v>59</v>
      </c>
      <c r="N15" s="46" t="s">
        <v>60</v>
      </c>
      <c r="O15" s="46" t="s">
        <v>61</v>
      </c>
      <c r="P15" s="46" t="s">
        <v>62</v>
      </c>
      <c r="Q15" s="46"/>
      <c r="R15" s="48"/>
      <c r="S15" s="49"/>
    </row>
    <row r="16" spans="2:19" ht="18.75" thickBot="1">
      <c r="B16" s="8"/>
      <c r="C16" s="9"/>
      <c r="D16" s="50"/>
      <c r="E16" s="50"/>
      <c r="F16" s="51"/>
      <c r="G16" s="51"/>
      <c r="H16" s="52"/>
      <c r="I16" s="52"/>
      <c r="J16" s="51"/>
      <c r="K16" s="51"/>
      <c r="L16" s="51"/>
      <c r="M16" s="51"/>
      <c r="N16" s="51"/>
      <c r="O16" s="51"/>
      <c r="P16" s="51"/>
      <c r="Q16" s="51"/>
      <c r="R16" s="11"/>
      <c r="S16" s="12"/>
    </row>
    <row r="17" spans="2:19" ht="20.25" thickTop="1" thickBot="1">
      <c r="B17" s="53"/>
      <c r="C17" s="54"/>
      <c r="D17" s="55">
        <v>1</v>
      </c>
      <c r="E17" s="55">
        <v>2</v>
      </c>
      <c r="F17" s="56">
        <v>3</v>
      </c>
      <c r="G17" s="56">
        <v>4</v>
      </c>
      <c r="H17" s="56">
        <v>5</v>
      </c>
      <c r="I17" s="56">
        <v>6</v>
      </c>
      <c r="J17" s="56">
        <v>7</v>
      </c>
      <c r="K17" s="56">
        <v>8</v>
      </c>
      <c r="L17" s="56">
        <v>9</v>
      </c>
      <c r="M17" s="56">
        <v>10</v>
      </c>
      <c r="N17" s="56">
        <v>11</v>
      </c>
      <c r="O17" s="56">
        <v>12</v>
      </c>
      <c r="P17" s="56">
        <v>13</v>
      </c>
      <c r="Q17" s="56">
        <v>14</v>
      </c>
      <c r="R17" s="57"/>
      <c r="S17" s="58"/>
    </row>
    <row r="18" spans="2:19" ht="16.5" thickTop="1">
      <c r="B18" s="8"/>
      <c r="C18" s="9"/>
      <c r="D18" s="50"/>
      <c r="E18" s="50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11"/>
      <c r="S18" s="12"/>
    </row>
    <row r="19" spans="2:19" ht="15.75">
      <c r="B19" s="8"/>
      <c r="C19" s="9"/>
      <c r="D19" s="60" t="s">
        <v>63</v>
      </c>
      <c r="E19" s="61">
        <v>0.63570601851851849</v>
      </c>
      <c r="F19" s="62">
        <v>0.25</v>
      </c>
      <c r="G19" s="62">
        <v>53</v>
      </c>
      <c r="H19" s="62">
        <v>25</v>
      </c>
      <c r="I19" s="62">
        <f>G19+0.5</f>
        <v>53.5</v>
      </c>
      <c r="J19" s="62">
        <f>ROUND(16.62-0.12*I19,1)</f>
        <v>10.199999999999999</v>
      </c>
      <c r="K19" s="62">
        <v>0.99709999999999999</v>
      </c>
      <c r="L19" s="62">
        <v>8.9499999999999996E-3</v>
      </c>
      <c r="M19" s="62">
        <f>ROUND((30*L19/(980.7*(2.7-1)*K19)*(J19/F19))^0.5,4)</f>
        <v>8.1199999999999994E-2</v>
      </c>
      <c r="N19" s="62">
        <v>1.3</v>
      </c>
      <c r="O19" s="62">
        <f>G19-4+N19</f>
        <v>50.3</v>
      </c>
      <c r="P19" s="62">
        <f>ROUND((O19*0.9889/50)*100,2)</f>
        <v>99.48</v>
      </c>
      <c r="Q19" s="62">
        <f>ROUND((P19*5)/100,2)</f>
        <v>4.97</v>
      </c>
      <c r="R19" s="11"/>
      <c r="S19" s="12"/>
    </row>
    <row r="20" spans="2:19" ht="15.75">
      <c r="B20" s="8"/>
      <c r="C20" s="9"/>
      <c r="D20" s="60" t="s">
        <v>64</v>
      </c>
      <c r="E20" s="61">
        <v>0.63576388888888891</v>
      </c>
      <c r="F20" s="62">
        <v>0.5</v>
      </c>
      <c r="G20" s="62">
        <v>50</v>
      </c>
      <c r="H20" s="62">
        <v>25</v>
      </c>
      <c r="I20" s="62">
        <f t="shared" ref="I20:I31" si="0">G20+0.5</f>
        <v>50.5</v>
      </c>
      <c r="J20" s="62">
        <f t="shared" ref="J20:J31" si="1">ROUND(16.62-0.12*I20,1)</f>
        <v>10.6</v>
      </c>
      <c r="K20" s="62">
        <v>0.99709999999999999</v>
      </c>
      <c r="L20" s="62">
        <v>8.9499999999999996E-3</v>
      </c>
      <c r="M20" s="62">
        <f t="shared" ref="M20:M31" si="2">ROUND((30*L20/(980.7*(2.7-1)*K20)*(J20/F20))^0.5,4)</f>
        <v>5.8500000000000003E-2</v>
      </c>
      <c r="N20" s="62">
        <v>1.3</v>
      </c>
      <c r="O20" s="62">
        <f t="shared" ref="O20:O31" si="3">G20-4+N20</f>
        <v>47.3</v>
      </c>
      <c r="P20" s="62">
        <f t="shared" ref="P20:P31" si="4">ROUND((O20*0.9889/50)*100,2)</f>
        <v>93.55</v>
      </c>
      <c r="Q20" s="62">
        <f t="shared" ref="Q20:Q31" si="5">ROUND((P20*5)/100,2)</f>
        <v>4.68</v>
      </c>
      <c r="R20" s="11"/>
      <c r="S20" s="12"/>
    </row>
    <row r="21" spans="2:19" ht="15.75">
      <c r="B21" s="8"/>
      <c r="C21" s="9"/>
      <c r="D21" s="60" t="s">
        <v>65</v>
      </c>
      <c r="E21" s="61">
        <v>0.63611111111111118</v>
      </c>
      <c r="F21" s="62">
        <v>1</v>
      </c>
      <c r="G21" s="62">
        <v>48</v>
      </c>
      <c r="H21" s="62">
        <v>25</v>
      </c>
      <c r="I21" s="62">
        <f t="shared" si="0"/>
        <v>48.5</v>
      </c>
      <c r="J21" s="62">
        <f t="shared" si="1"/>
        <v>10.8</v>
      </c>
      <c r="K21" s="62">
        <v>0.99709999999999999</v>
      </c>
      <c r="L21" s="62">
        <v>8.9499999999999996E-3</v>
      </c>
      <c r="M21" s="62">
        <f t="shared" si="2"/>
        <v>4.1799999999999997E-2</v>
      </c>
      <c r="N21" s="62">
        <v>1.3</v>
      </c>
      <c r="O21" s="62">
        <f t="shared" si="3"/>
        <v>45.3</v>
      </c>
      <c r="P21" s="62">
        <f t="shared" si="4"/>
        <v>89.59</v>
      </c>
      <c r="Q21" s="62">
        <f t="shared" si="5"/>
        <v>4.4800000000000004</v>
      </c>
      <c r="R21" s="11"/>
      <c r="S21" s="12"/>
    </row>
    <row r="22" spans="2:19" ht="15.75">
      <c r="B22" s="8"/>
      <c r="C22" s="9"/>
      <c r="D22" s="60" t="s">
        <v>66</v>
      </c>
      <c r="E22" s="61">
        <v>0.63680555555555551</v>
      </c>
      <c r="F22" s="63">
        <v>2</v>
      </c>
      <c r="G22" s="62">
        <v>42</v>
      </c>
      <c r="H22" s="62">
        <v>25</v>
      </c>
      <c r="I22" s="62">
        <f t="shared" si="0"/>
        <v>42.5</v>
      </c>
      <c r="J22" s="62">
        <f t="shared" si="1"/>
        <v>11.5</v>
      </c>
      <c r="K22" s="62">
        <v>0.99709999999999999</v>
      </c>
      <c r="L22" s="62">
        <v>8.9499999999999996E-3</v>
      </c>
      <c r="M22" s="62">
        <f t="shared" si="2"/>
        <v>3.0499999999999999E-2</v>
      </c>
      <c r="N22" s="62">
        <v>1.3</v>
      </c>
      <c r="O22" s="62">
        <f t="shared" si="3"/>
        <v>39.299999999999997</v>
      </c>
      <c r="P22" s="62">
        <f t="shared" si="4"/>
        <v>77.73</v>
      </c>
      <c r="Q22" s="62">
        <f t="shared" si="5"/>
        <v>3.89</v>
      </c>
      <c r="R22" s="11"/>
      <c r="S22" s="12"/>
    </row>
    <row r="23" spans="2:19" ht="15.75">
      <c r="B23" s="8"/>
      <c r="C23" s="9"/>
      <c r="D23" s="60" t="s">
        <v>67</v>
      </c>
      <c r="E23" s="61">
        <v>0.6381944444444444</v>
      </c>
      <c r="F23" s="63">
        <v>4</v>
      </c>
      <c r="G23" s="62">
        <v>37</v>
      </c>
      <c r="H23" s="62">
        <v>25</v>
      </c>
      <c r="I23" s="62">
        <f t="shared" si="0"/>
        <v>37.5</v>
      </c>
      <c r="J23" s="62">
        <f t="shared" si="1"/>
        <v>12.1</v>
      </c>
      <c r="K23" s="62">
        <v>0.99709999999999999</v>
      </c>
      <c r="L23" s="62">
        <v>8.9499999999999996E-3</v>
      </c>
      <c r="M23" s="62">
        <f t="shared" si="2"/>
        <v>2.2100000000000002E-2</v>
      </c>
      <c r="N23" s="62">
        <v>1.3</v>
      </c>
      <c r="O23" s="62">
        <f t="shared" si="3"/>
        <v>34.299999999999997</v>
      </c>
      <c r="P23" s="62">
        <f t="shared" si="4"/>
        <v>67.84</v>
      </c>
      <c r="Q23" s="62">
        <f t="shared" si="5"/>
        <v>3.39</v>
      </c>
      <c r="R23" s="11"/>
      <c r="S23" s="12"/>
    </row>
    <row r="24" spans="2:19" ht="15.75">
      <c r="B24" s="8"/>
      <c r="C24" s="9"/>
      <c r="D24" s="60" t="s">
        <v>68</v>
      </c>
      <c r="E24" s="61">
        <v>0.64097222222222217</v>
      </c>
      <c r="F24" s="63">
        <v>8</v>
      </c>
      <c r="G24" s="62">
        <v>30</v>
      </c>
      <c r="H24" s="62">
        <v>25</v>
      </c>
      <c r="I24" s="62">
        <f t="shared" si="0"/>
        <v>30.5</v>
      </c>
      <c r="J24" s="62">
        <f t="shared" si="1"/>
        <v>13</v>
      </c>
      <c r="K24" s="62">
        <v>0.99709999999999999</v>
      </c>
      <c r="L24" s="62">
        <v>8.9499999999999996E-3</v>
      </c>
      <c r="M24" s="62">
        <f t="shared" si="2"/>
        <v>1.6199999999999999E-2</v>
      </c>
      <c r="N24" s="62">
        <v>1.3</v>
      </c>
      <c r="O24" s="62">
        <f t="shared" si="3"/>
        <v>27.3</v>
      </c>
      <c r="P24" s="62">
        <f t="shared" si="4"/>
        <v>53.99</v>
      </c>
      <c r="Q24" s="62">
        <f t="shared" si="5"/>
        <v>2.7</v>
      </c>
      <c r="R24" s="11"/>
      <c r="S24" s="12"/>
    </row>
    <row r="25" spans="2:19" ht="15.75">
      <c r="B25" s="8"/>
      <c r="C25" s="9"/>
      <c r="D25" s="60" t="s">
        <v>69</v>
      </c>
      <c r="E25" s="61">
        <v>0.64583333333333337</v>
      </c>
      <c r="F25" s="63">
        <v>15</v>
      </c>
      <c r="G25" s="62">
        <v>18</v>
      </c>
      <c r="H25" s="62">
        <v>25</v>
      </c>
      <c r="I25" s="62">
        <f t="shared" si="0"/>
        <v>18.5</v>
      </c>
      <c r="J25" s="62">
        <f t="shared" si="1"/>
        <v>14.4</v>
      </c>
      <c r="K25" s="62">
        <v>0.99709999999999999</v>
      </c>
      <c r="L25" s="62">
        <v>8.9499999999999996E-3</v>
      </c>
      <c r="M25" s="62">
        <f t="shared" si="2"/>
        <v>1.2500000000000001E-2</v>
      </c>
      <c r="N25" s="62">
        <v>1.3</v>
      </c>
      <c r="O25" s="62">
        <f t="shared" si="3"/>
        <v>15.3</v>
      </c>
      <c r="P25" s="62">
        <f t="shared" si="4"/>
        <v>30.26</v>
      </c>
      <c r="Q25" s="62">
        <f t="shared" si="5"/>
        <v>1.51</v>
      </c>
      <c r="R25" s="11"/>
      <c r="S25" s="12"/>
    </row>
    <row r="26" spans="2:19" ht="15.75">
      <c r="B26" s="8"/>
      <c r="C26" s="9"/>
      <c r="D26" s="60" t="s">
        <v>70</v>
      </c>
      <c r="E26" s="61">
        <v>0.65625</v>
      </c>
      <c r="F26" s="63">
        <v>30</v>
      </c>
      <c r="G26" s="62">
        <v>4</v>
      </c>
      <c r="H26" s="62">
        <v>25</v>
      </c>
      <c r="I26" s="62">
        <f t="shared" si="0"/>
        <v>4.5</v>
      </c>
      <c r="J26" s="62">
        <f t="shared" si="1"/>
        <v>16.100000000000001</v>
      </c>
      <c r="K26" s="62">
        <v>0.99709999999999999</v>
      </c>
      <c r="L26" s="62">
        <v>8.9499999999999996E-3</v>
      </c>
      <c r="M26" s="62">
        <f t="shared" si="2"/>
        <v>9.2999999999999992E-3</v>
      </c>
      <c r="N26" s="62">
        <v>1.3</v>
      </c>
      <c r="O26" s="62">
        <f t="shared" si="3"/>
        <v>1.3</v>
      </c>
      <c r="P26" s="62">
        <f t="shared" si="4"/>
        <v>2.57</v>
      </c>
      <c r="Q26" s="62">
        <f t="shared" si="5"/>
        <v>0.13</v>
      </c>
      <c r="R26" s="11"/>
      <c r="S26" s="12"/>
    </row>
    <row r="27" spans="2:19" ht="15.75">
      <c r="B27" s="8"/>
      <c r="C27" s="9"/>
      <c r="D27" s="60" t="s">
        <v>71</v>
      </c>
      <c r="E27" s="61">
        <v>0.67708333333333337</v>
      </c>
      <c r="F27" s="63">
        <v>60</v>
      </c>
      <c r="G27" s="62">
        <v>3</v>
      </c>
      <c r="H27" s="62">
        <v>25</v>
      </c>
      <c r="I27" s="62">
        <f t="shared" si="0"/>
        <v>3.5</v>
      </c>
      <c r="J27" s="62">
        <f t="shared" si="1"/>
        <v>16.2</v>
      </c>
      <c r="K27" s="62">
        <v>0.99709999999999999</v>
      </c>
      <c r="L27" s="62">
        <v>8.9499999999999996E-3</v>
      </c>
      <c r="M27" s="62">
        <f t="shared" si="2"/>
        <v>6.6E-3</v>
      </c>
      <c r="N27" s="62">
        <v>1.3</v>
      </c>
      <c r="O27" s="62">
        <f t="shared" si="3"/>
        <v>0.30000000000000004</v>
      </c>
      <c r="P27" s="62">
        <f t="shared" si="4"/>
        <v>0.59</v>
      </c>
      <c r="Q27" s="62">
        <f t="shared" si="5"/>
        <v>0.03</v>
      </c>
      <c r="R27" s="11"/>
      <c r="S27" s="12"/>
    </row>
    <row r="28" spans="2:19" ht="15.75">
      <c r="B28" s="8"/>
      <c r="C28" s="9"/>
      <c r="D28" s="60" t="s">
        <v>72</v>
      </c>
      <c r="E28" s="61">
        <v>0.71875</v>
      </c>
      <c r="F28" s="62">
        <v>120</v>
      </c>
      <c r="G28" s="62">
        <v>3</v>
      </c>
      <c r="H28" s="62">
        <v>25</v>
      </c>
      <c r="I28" s="62">
        <f t="shared" si="0"/>
        <v>3.5</v>
      </c>
      <c r="J28" s="62">
        <f t="shared" si="1"/>
        <v>16.2</v>
      </c>
      <c r="K28" s="62">
        <v>0.99709999999999999</v>
      </c>
      <c r="L28" s="62">
        <v>8.9499999999999996E-3</v>
      </c>
      <c r="M28" s="62">
        <f t="shared" si="2"/>
        <v>4.7000000000000002E-3</v>
      </c>
      <c r="N28" s="62">
        <v>1.3</v>
      </c>
      <c r="O28" s="62">
        <f t="shared" si="3"/>
        <v>0.30000000000000004</v>
      </c>
      <c r="P28" s="62">
        <f t="shared" si="4"/>
        <v>0.59</v>
      </c>
      <c r="Q28" s="62">
        <f t="shared" si="5"/>
        <v>0.03</v>
      </c>
      <c r="R28" s="11"/>
      <c r="S28" s="12"/>
    </row>
    <row r="29" spans="2:19" ht="15.75">
      <c r="B29" s="8"/>
      <c r="C29" s="9"/>
      <c r="D29" s="60" t="s">
        <v>73</v>
      </c>
      <c r="E29" s="61">
        <v>0.80208333333333337</v>
      </c>
      <c r="F29" s="62">
        <v>240</v>
      </c>
      <c r="G29" s="62">
        <v>3</v>
      </c>
      <c r="H29" s="62">
        <v>25</v>
      </c>
      <c r="I29" s="62">
        <f t="shared" si="0"/>
        <v>3.5</v>
      </c>
      <c r="J29" s="62">
        <f t="shared" si="1"/>
        <v>16.2</v>
      </c>
      <c r="K29" s="62">
        <v>0.99709999999999999</v>
      </c>
      <c r="L29" s="62">
        <v>8.9499999999999996E-3</v>
      </c>
      <c r="M29" s="62">
        <f t="shared" si="2"/>
        <v>3.3E-3</v>
      </c>
      <c r="N29" s="62">
        <v>1.3</v>
      </c>
      <c r="O29" s="62">
        <f t="shared" si="3"/>
        <v>0.30000000000000004</v>
      </c>
      <c r="P29" s="62">
        <f t="shared" si="4"/>
        <v>0.59</v>
      </c>
      <c r="Q29" s="62">
        <f t="shared" si="5"/>
        <v>0.03</v>
      </c>
      <c r="R29" s="11"/>
      <c r="S29" s="12"/>
    </row>
    <row r="30" spans="2:19" ht="15.75">
      <c r="B30" s="8"/>
      <c r="C30" s="9"/>
      <c r="D30" s="60" t="s">
        <v>74</v>
      </c>
      <c r="E30" s="61">
        <v>0.96875</v>
      </c>
      <c r="F30" s="62">
        <v>480</v>
      </c>
      <c r="G30" s="62">
        <v>3</v>
      </c>
      <c r="H30" s="62">
        <v>25</v>
      </c>
      <c r="I30" s="62">
        <f t="shared" si="0"/>
        <v>3.5</v>
      </c>
      <c r="J30" s="62">
        <f t="shared" si="1"/>
        <v>16.2</v>
      </c>
      <c r="K30" s="62">
        <v>0.99709999999999999</v>
      </c>
      <c r="L30" s="62">
        <v>8.9499999999999996E-3</v>
      </c>
      <c r="M30" s="62">
        <f t="shared" si="2"/>
        <v>2.3E-3</v>
      </c>
      <c r="N30" s="62">
        <v>1.3</v>
      </c>
      <c r="O30" s="62">
        <f t="shared" si="3"/>
        <v>0.30000000000000004</v>
      </c>
      <c r="P30" s="62">
        <f t="shared" si="4"/>
        <v>0.59</v>
      </c>
      <c r="Q30" s="62">
        <f t="shared" si="5"/>
        <v>0.03</v>
      </c>
      <c r="R30" s="11"/>
      <c r="S30" s="12"/>
    </row>
    <row r="31" spans="2:19" ht="15.75">
      <c r="B31" s="8"/>
      <c r="C31" s="9"/>
      <c r="D31" s="60" t="s">
        <v>75</v>
      </c>
      <c r="E31" s="61">
        <v>0.63541666666666663</v>
      </c>
      <c r="F31" s="62">
        <v>1440</v>
      </c>
      <c r="G31" s="62">
        <v>3</v>
      </c>
      <c r="H31" s="62">
        <v>25</v>
      </c>
      <c r="I31" s="62">
        <f t="shared" si="0"/>
        <v>3.5</v>
      </c>
      <c r="J31" s="62">
        <f t="shared" si="1"/>
        <v>16.2</v>
      </c>
      <c r="K31" s="62">
        <v>0.99709999999999999</v>
      </c>
      <c r="L31" s="62">
        <v>8.9499999999999996E-3</v>
      </c>
      <c r="M31" s="62">
        <f t="shared" si="2"/>
        <v>1.2999999999999999E-3</v>
      </c>
      <c r="N31" s="62">
        <v>1.3</v>
      </c>
      <c r="O31" s="62">
        <f t="shared" si="3"/>
        <v>0.30000000000000004</v>
      </c>
      <c r="P31" s="62">
        <f t="shared" si="4"/>
        <v>0.59</v>
      </c>
      <c r="Q31" s="62">
        <f t="shared" si="5"/>
        <v>0.03</v>
      </c>
      <c r="R31" s="11"/>
      <c r="S31" s="12"/>
    </row>
    <row r="32" spans="2:19">
      <c r="B32" s="8"/>
      <c r="C32" s="9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5"/>
      <c r="R32" s="11"/>
      <c r="S32" s="12"/>
    </row>
    <row r="33" spans="2:19" ht="15.75" thickBot="1">
      <c r="B33" s="64"/>
      <c r="C33" s="65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7"/>
      <c r="R33" s="68"/>
      <c r="S33" s="69"/>
    </row>
    <row r="34" spans="2:19" ht="15.75" thickTop="1">
      <c r="B34" s="70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2"/>
    </row>
    <row r="35" spans="2:19" ht="18.75">
      <c r="B35" s="73"/>
      <c r="C35" s="74"/>
      <c r="D35" s="75" t="s">
        <v>76</v>
      </c>
      <c r="E35" s="74"/>
      <c r="F35" s="74"/>
      <c r="G35" s="80" t="s">
        <v>77</v>
      </c>
      <c r="H35" s="80" t="s">
        <v>78</v>
      </c>
      <c r="I35" s="80"/>
      <c r="J35" s="80" t="s">
        <v>79</v>
      </c>
      <c r="K35" s="80"/>
      <c r="L35" s="74"/>
      <c r="M35" s="74"/>
      <c r="N35" s="74"/>
      <c r="O35" s="74"/>
      <c r="P35" s="74"/>
      <c r="Q35" s="74"/>
      <c r="R35" s="74"/>
      <c r="S35" s="76"/>
    </row>
    <row r="36" spans="2:19" ht="15.75" thickBot="1">
      <c r="B36" s="77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9"/>
    </row>
    <row r="37" spans="2:19" ht="15.75" thickTop="1"/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S13" sqref="S13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hydrometer</vt:lpstr>
      <vt:lpstr>graph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2015-03-12T14:26:32Z</dcterms:modified>
</cp:coreProperties>
</file>